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P15" i="31" l="1"/>
  <c r="U20" i="28" l="1"/>
  <c r="U21" i="28" l="1"/>
  <c r="N14" i="30" l="1"/>
  <c r="U22" i="28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<sst xmlns="http://schemas.openxmlformats.org/spreadsheetml/2006/main" count="192" uniqueCount="106">
  <si>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</si>
  <si>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</si>
  <si>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</si>
  <si>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</si>
  <si>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</si>
  <si>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</si>
  <si>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</si>
  <si>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</si>
  <si>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</si>
  <si>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</si>
  <si>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</si>
  <si>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</si>
  <si>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</si>
  <si>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</si>
  <si>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</si>
  <si>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</si>
  <si>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</si>
  <si>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</si>
  <si>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</si>
  <si>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</si>
  <si>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</si>
  <si>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</si>
  <si>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</si>
  <si>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</si>
  <si>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</si>
  <si>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</si>
  <si>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</si>
  <si>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</si>
  <si>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</si>
  <si>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</si>
  <si>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</si>
  <si>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</si>
  <si>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</si>
  <si>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</si>
  <si>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</si>
  <si>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</si>
  <si>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</si>
  <si>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</si>
  <si>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</si>
  <si>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</si>
  <si>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</si>
  <si>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</si>
  <si>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</si>
  <si>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</si>
  <si>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</si>
  <si>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</si>
  <si>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</si>
  <si>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</si>
  <si>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</si>
  <si>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</si>
  <si>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</si>
  <si>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</si>
  <si>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</si>
  <si>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</si>
  <si>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</si>
  <si>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</si>
  <si>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</si>
  <si>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</si>
  <si>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</si>
  <si>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</si>
  <si>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</si>
  <si>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</si>
  <si>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</si>
  <si>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</si>
  <si>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</si>
  <si>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</si>
  <si>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</si>
  <si>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</si>
  <si>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</si>
  <si>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</si>
  <si>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</si>
  <si>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</si>
  <si>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</si>
  <si>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</si>
  <si>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</si>
  <si>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</si>
  <si>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</si>
  <si>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</si>
  <si>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</si>
  <si>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</si>
  <si>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</si>
  <si>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</si>
  <si>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</si>
  <si>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</si>
  <si>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</si>
  <si>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</si>
  <si>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</si>
  <si>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</si>
  <si>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</si>
  <si>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</si>
  <si>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</si>
  <si>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</si>
  <si>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</si>
  <si>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</si>
  <si>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</si>
  <si>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</si>
  <si>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Л7-21-1..4</t>
  </si>
  <si>
    <t>Год раскрытия информации: 2026 год</t>
  </si>
  <si>
    <t>2026</t>
  </si>
  <si>
    <t xml:space="preserve">Провод СИП-2 3х50+1х54,6 мм2 </t>
  </si>
  <si>
    <t>P_Гж_25_ЛК15_017669</t>
  </si>
  <si>
    <t>Электроснабжение ЭПУ потребителей в соответствии с договором на ТП №1-34-25-0684 г.Геленджик</t>
  </si>
  <si>
    <t>Электроснабжение ЭПУ потребителей в соответствии с договором на ТП № 1-34-25-0684   г.Геленджик</t>
  </si>
  <si>
    <t>Электроснабжение ЭПУ потребителей в соответствии с договором на ТП №1-34-25-0684   г.Геленджик</t>
  </si>
  <si>
    <t>Электроснабжение ЭПУ потребителей в соответствии с договором на ТП № 1-34-25-0684  г.Геленджик</t>
  </si>
  <si>
    <t>0,028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</si>
</sst>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168" fontId="8" fillId="25" borderId="18" xfId="0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9" fontId="65" fillId="25" borderId="18" xfId="0" applyNumberFormat="1" applyFont="1" applyFill="1" applyBorder="1" applyAlignment="1">
      <alignment horizontal="center" vertic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K6" zoomScale="85" zoomScaleNormal="70" zoomScaleSheetLayoutView="85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88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89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9" t="s">
        <v>90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91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97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103</v>
      </c>
      <c r="D19" s="103" t="s">
        <v>100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98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102</v>
      </c>
      <c r="D20" s="103" t="s">
        <v>100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98</v>
      </c>
      <c r="J20" s="22" t="s">
        <v>82</v>
      </c>
      <c r="K20" s="97" t="s">
        <v>99</v>
      </c>
      <c r="L20" s="65"/>
      <c r="M20" s="65"/>
      <c r="N20" s="89" t="s">
        <v>58</v>
      </c>
      <c r="O20" s="66" t="s">
        <v>57</v>
      </c>
      <c r="P20" s="101" t="s">
        <v>105</v>
      </c>
      <c r="Q20" s="89" t="s">
        <v>79</v>
      </c>
      <c r="R20" s="99" t="s">
        <v>96</v>
      </c>
      <c r="S20" s="69">
        <v>570.95000000000005</v>
      </c>
      <c r="T20" s="69">
        <v>1.1599999999999999</v>
      </c>
      <c r="U20" s="69">
        <f>O20*P20*S20*T20</f>
        <v>18.544456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104</v>
      </c>
      <c r="D21" s="103" t="s">
        <v>100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98</v>
      </c>
      <c r="J21" s="22" t="s">
        <v>82</v>
      </c>
      <c r="K21" s="97" t="s">
        <v>99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252.574456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102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K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70</v>
      </c>
      <c r="R12" s="126" t="s">
        <v>71</v>
      </c>
      <c r="S12" s="126" t="s">
        <v>72</v>
      </c>
      <c r="T12" s="126" t="s">
        <v>73</v>
      </c>
      <c r="U12" s="126" t="s">
        <v>74</v>
      </c>
      <c r="V12" s="126" t="s">
        <v>75</v>
      </c>
      <c r="W12" s="12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60</v>
      </c>
      <c r="R13" s="126" t="s">
        <v>60</v>
      </c>
      <c r="S13" s="126" t="s">
        <v>60</v>
      </c>
      <c r="T13" s="126" t="s">
        <v>60</v>
      </c>
      <c r="U13" s="126" t="s">
        <v>60</v>
      </c>
      <c r="V13" s="126" t="s">
        <v>60</v>
      </c>
      <c r="W13" s="12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101</v>
      </c>
      <c r="D15" s="103" t="s">
        <v>100</v>
      </c>
      <c r="E15" s="71">
        <v>2026</v>
      </c>
      <c r="F15" s="71">
        <v>2026</v>
      </c>
      <c r="G15" s="39">
        <f>'20.1'!U22/1000</f>
        <v>0.252574456</v>
      </c>
      <c r="H15" s="39">
        <f>G15*1.22</f>
        <v>0.30814083632</v>
      </c>
      <c r="I15" s="78">
        <f>H15*'20.4'!C14/100*'20.4'!D14/100*'20.4'!E14/100*'20.4'!F14/100</f>
        <v>0.41191067460747549</v>
      </c>
      <c r="J15" s="39">
        <f>'20.2'!M15/1000</f>
        <v>0</v>
      </c>
      <c r="K15" s="39">
        <f>I15+J15</f>
        <v>0.41191067460747549</v>
      </c>
      <c r="L15" s="78"/>
      <c r="M15" s="82">
        <f>K15-L15</f>
        <v>0.41191067460747549</v>
      </c>
      <c r="N15" s="106">
        <f>0.152*1.22</f>
        <v>0.18543999999999999</v>
      </c>
      <c r="O15" s="78">
        <f>H15-N15</f>
        <v>0.12270083632000001</v>
      </c>
      <c r="P15" s="106">
        <f>SUM(Q15:W15)</f>
        <v>0.185632882</v>
      </c>
      <c r="Q15" s="80">
        <v>0</v>
      </c>
      <c r="R15" s="81">
        <v>0</v>
      </c>
      <c r="S15" s="81">
        <v>0</v>
      </c>
      <c r="T15" s="132">
        <v>0.185632882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P20" sqref="P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2026-08-10T13:33:50Z</dcterms:modified>
</cp:coreProperties>
</file>